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Лист1!$A$1:$F$110</definedName>
  </definedNames>
  <calcPr calcId="124519"/>
</workbook>
</file>

<file path=xl/calcChain.xml><?xml version="1.0" encoding="utf-8"?>
<calcChain xmlns="http://schemas.openxmlformats.org/spreadsheetml/2006/main">
  <c r="D96" i="1"/>
  <c r="D93" s="1"/>
  <c r="F96"/>
  <c r="F93" s="1"/>
  <c r="E96" l="1"/>
  <c r="E93" s="1"/>
  <c r="C100"/>
  <c r="C74" l="1"/>
  <c r="C43"/>
  <c r="C35"/>
  <c r="C97" l="1"/>
  <c r="D34" l="1"/>
  <c r="F87" l="1"/>
  <c r="D94"/>
  <c r="D19"/>
  <c r="E59" l="1"/>
  <c r="F59"/>
  <c r="D59"/>
  <c r="C62"/>
  <c r="D22"/>
  <c r="D21" s="1"/>
  <c r="C24"/>
  <c r="F76" l="1"/>
  <c r="E76"/>
  <c r="D76"/>
  <c r="D14"/>
  <c r="C18"/>
  <c r="C17" l="1"/>
  <c r="C99"/>
  <c r="C103" l="1"/>
  <c r="E102"/>
  <c r="C102" s="1"/>
  <c r="F101" l="1"/>
  <c r="E101"/>
  <c r="D101"/>
  <c r="C101" l="1"/>
  <c r="C98"/>
  <c r="D46"/>
  <c r="C96" l="1"/>
  <c r="E79"/>
  <c r="C82"/>
  <c r="D30" l="1"/>
  <c r="C31" l="1"/>
  <c r="D26" l="1"/>
  <c r="D28"/>
  <c r="D25" l="1"/>
  <c r="C30"/>
  <c r="C32"/>
  <c r="C95" l="1"/>
  <c r="F94"/>
  <c r="F92" s="1"/>
  <c r="E94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04"/>
  <c r="C90"/>
  <c r="E89"/>
  <c r="C89" s="1"/>
  <c r="F90"/>
  <c r="F89" s="1"/>
  <c r="F88" s="1"/>
  <c r="F85" s="1"/>
  <c r="F91" l="1"/>
  <c r="F104"/>
  <c r="E88"/>
  <c r="E85" l="1"/>
  <c r="C88"/>
  <c r="C85" l="1"/>
  <c r="E104"/>
  <c r="C104" s="1"/>
  <c r="E91"/>
  <c r="C91" s="1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<sst xmlns="http://schemas.openxmlformats.org/spreadsheetml/2006/main" count="164" uniqueCount="161">
  <si>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</si>
  <si>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</si>
  <si>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</si>
  <si>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</si>
  <si>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</si>
  <si>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</si>
  <si>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</si>
  <si>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</si>
  <si>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</si>
  <si>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</si>
  <si>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</si>
  <si>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</si>
  <si>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</si>
  <si>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</si>
  <si>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</si>
  <si>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</si>
  <si>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</si>
  <si>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</si>
  <si>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</si>
  <si>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</si>
  <si>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</si>
  <si>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</si>
  <si>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</si>
  <si>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</si>
  <si>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</si>
  <si>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</si>
  <si>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</si>
  <si>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</si>
  <si>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</si>
  <si>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</si>
  <si>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</si>
  <si>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</si>
  <si>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</si>
  <si>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</si>
  <si>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</si>
  <si>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</si>
  <si>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</si>
  <si>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</si>
  <si>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</si>
  <si>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</si>
  <si>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</si>
  <si>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</si>
  <si>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</si>
  <si>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</si>
  <si>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</si>
  <si>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</si>
  <si>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</si>
  <si>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</si>
  <si>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</si>
  <si>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</si>
  <si>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</si>
  <si>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</si>
  <si>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</si>
  <si>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</si>
  <si>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</si>
  <si>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</si>
  <si>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</si>
  <si>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</si>
  <si>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</si>
  <si>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</si>
  <si>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</si>
  <si>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</si>
  <si>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</si>
  <si>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</si>
  <si>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</si>
  <si>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</si>
  <si>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</si>
  <si>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</si>
  <si>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</si>
  <si>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</si>
  <si>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</si>
  <si>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</si>
  <si>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</si>
  <si>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</si>
  <si>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</si>
  <si>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</si>
  <si>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</si>
  <si>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</si>
  <si>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</si>
  <si>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</si>
  <si>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</si>
  <si>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</si>
  <si>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</si>
  <si>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</si>
  <si>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</si>
  <si>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</si>
  <si>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</si>
  <si>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</si>
  <si>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</si>
  <si>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</si>
  <si>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</si>
  <si>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</si>
  <si>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</si>
  <si>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</si>
  <si>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</si>
  <si>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</si>
  <si>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</si>
  <si>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</si>
  <si>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</si>
  <si>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</si>
  <si>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</si>
  <si>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</si>
  <si>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</si>
  <si>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</si>
  <si>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</si>
  <si>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</si>
  <si>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</si>
  <si>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</si>
  <si>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</si>
  <si>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</si>
  <si>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</si>
  <si>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</si>
  <si>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</si>
  <si>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</si>
  <si>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</si>
  <si>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</si>
  <si>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</si>
  <si>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</si>
  <si>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</si>
  <si>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</si>
  <si>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</si>
  <si>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</si>
  <si>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</si>
  <si>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</si>
  <si>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</si>
  <si>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</si>
  <si>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</si>
  <si>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</si>
  <si>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</si>
  <si>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</si>
  <si>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</si>
  <si>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</si>
  <si>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</si>
  <si>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</si>
  <si>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</si>
  <si>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</si>
  <si>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</si>
  <si>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</si>
  <si>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</si>
  <si>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</si>
  <si>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</si>
  <si>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</si>
  <si>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</si>
  <si>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</si>
  <si>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</si>
  <si>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</si>
  <si>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</si>
  <si>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</si>
  <si>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</si>
  <si>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</si>
  <si>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</si>
  <si>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</si>
  <si>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</si>
  <si>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</si>
  <si>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</si>
  <si>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</si>
  <si>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</si>
  <si>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</si>
  <si>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41050000 </t>
  </si>
  <si>
    <t>Субвенції  з місцевих бюджетів іншим місцевим бюджетам</t>
  </si>
  <si>
    <t xml:space="preserve"> .11.2025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</si>
</sst>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zoomScale="60" zoomScaleNormal="60" workbookViewId="0">
      <selection activeCell="B125" sqref="B123:B125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6"/>
      <c r="I1" s="56"/>
      <c r="J1" s="56"/>
    </row>
    <row r="2" spans="1:22">
      <c r="D2" s="3"/>
      <c r="E2" s="42" t="s">
        <v>152</v>
      </c>
      <c r="F2" s="42"/>
      <c r="G2" s="42"/>
      <c r="H2" s="2"/>
      <c r="I2" s="2"/>
    </row>
    <row r="3" spans="1:22">
      <c r="D3" s="2"/>
      <c r="E3" s="43" t="s">
        <v>160</v>
      </c>
      <c r="F3" s="43"/>
      <c r="G3" s="43"/>
      <c r="H3" s="2"/>
      <c r="I3" s="2"/>
    </row>
    <row r="4" spans="1:22" ht="24" customHeight="1">
      <c r="A4" s="57" t="s">
        <v>153</v>
      </c>
      <c r="B4" s="57"/>
      <c r="C4" s="57"/>
      <c r="D4" s="57"/>
      <c r="E4" s="57"/>
      <c r="F4" s="57"/>
    </row>
    <row r="5" spans="1:22" s="35" customFormat="1" ht="33.6" customHeight="1">
      <c r="A5" s="57" t="s">
        <v>154</v>
      </c>
      <c r="B5" s="57"/>
      <c r="C5" s="57"/>
      <c r="D5" s="57"/>
      <c r="E5" s="57"/>
      <c r="F5" s="57"/>
    </row>
    <row r="6" spans="1:22">
      <c r="A6" s="4" t="s">
        <v>134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8" t="s">
        <v>0</v>
      </c>
      <c r="B8" s="58"/>
      <c r="C8" s="58"/>
      <c r="D8" s="58"/>
      <c r="E8" s="58"/>
      <c r="F8" s="58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41" t="s">
        <v>6</v>
      </c>
      <c r="F10" s="41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50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50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50">
        <v>11010500</v>
      </c>
      <c r="B17" s="9" t="s">
        <v>13</v>
      </c>
      <c r="C17" s="46">
        <f>D17+E17</f>
        <v>0</v>
      </c>
      <c r="D17" s="46"/>
      <c r="E17" s="46"/>
      <c r="F17" s="46"/>
    </row>
    <row r="18" spans="1:6" ht="48.6" hidden="1" customHeight="1">
      <c r="A18" s="50">
        <v>11011300</v>
      </c>
      <c r="B18" s="9" t="s">
        <v>139</v>
      </c>
      <c r="C18" s="46">
        <f>D18+E18</f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50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50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142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50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50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50">
        <v>14040100</v>
      </c>
      <c r="B31" s="9" t="s">
        <v>129</v>
      </c>
      <c r="C31" s="46">
        <f>D31+E31</f>
        <v>0</v>
      </c>
      <c r="D31" s="46"/>
      <c r="E31" s="44"/>
      <c r="F31" s="44"/>
    </row>
    <row r="32" spans="1:6" ht="75" hidden="1">
      <c r="A32" s="50">
        <v>14040200</v>
      </c>
      <c r="B32" s="9" t="s">
        <v>128</v>
      </c>
      <c r="C32" s="46">
        <f>D32+E32</f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50">
        <v>18010100</v>
      </c>
      <c r="B35" s="12" t="s">
        <v>143</v>
      </c>
      <c r="C35" s="46">
        <f>D35+E35</f>
        <v>0</v>
      </c>
      <c r="D35" s="46"/>
      <c r="E35" s="46"/>
      <c r="F35" s="46"/>
    </row>
    <row r="36" spans="1:6" ht="56.25" hidden="1">
      <c r="A36" s="50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50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50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50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50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50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50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50">
        <v>18011000</v>
      </c>
      <c r="B43" s="12" t="s">
        <v>144</v>
      </c>
      <c r="C43" s="46">
        <f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50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50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50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50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50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50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50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>SUM(E60:E62)</f>
        <v>0</v>
      </c>
      <c r="F59" s="45">
        <f>SUM(F60:F62)</f>
        <v>0</v>
      </c>
    </row>
    <row r="60" spans="1:6" hidden="1">
      <c r="A60" s="50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50" t="s">
        <v>42</v>
      </c>
      <c r="B61" s="9" t="s">
        <v>148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147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50">
        <v>22010300</v>
      </c>
      <c r="B65" s="9" t="s">
        <v>149</v>
      </c>
      <c r="C65" s="46">
        <f t="shared" si="0"/>
        <v>0</v>
      </c>
      <c r="D65" s="46"/>
      <c r="E65" s="45"/>
      <c r="F65" s="45"/>
    </row>
    <row r="66" spans="1:6" hidden="1">
      <c r="A66" s="50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50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50">
        <v>22012900</v>
      </c>
      <c r="B68" s="9" t="s">
        <v>150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151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50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50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50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145</v>
      </c>
      <c r="C74" s="44">
        <f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50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03" si="1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1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50" t="s">
        <v>54</v>
      </c>
      <c r="B80" s="9" t="s">
        <v>131</v>
      </c>
      <c r="C80" s="46">
        <f t="shared" si="1"/>
        <v>0</v>
      </c>
      <c r="D80" s="46"/>
      <c r="E80" s="46"/>
      <c r="F80" s="46"/>
    </row>
    <row r="81" spans="1:6" ht="56.25" hidden="1">
      <c r="A81" s="50" t="s">
        <v>55</v>
      </c>
      <c r="B81" s="9" t="s">
        <v>132</v>
      </c>
      <c r="C81" s="46">
        <f t="shared" si="1"/>
        <v>0</v>
      </c>
      <c r="D81" s="46"/>
      <c r="E81" s="46"/>
      <c r="F81" s="46"/>
    </row>
    <row r="82" spans="1:6" ht="40.15" hidden="1" customHeight="1">
      <c r="A82" s="50" t="s">
        <v>130</v>
      </c>
      <c r="B82" s="9" t="s">
        <v>133</v>
      </c>
      <c r="C82" s="46">
        <f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1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50">
        <v>25020200</v>
      </c>
      <c r="B84" s="9" t="s">
        <v>75</v>
      </c>
      <c r="C84" s="46">
        <f t="shared" si="1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1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1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1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1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1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50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1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1"/>
        <v>930720</v>
      </c>
      <c r="D92" s="44">
        <f>D93</f>
        <v>930720</v>
      </c>
      <c r="E92" s="44">
        <f>E93+E101</f>
        <v>0</v>
      </c>
      <c r="F92" s="44">
        <f>F93+F101</f>
        <v>0</v>
      </c>
    </row>
    <row r="93" spans="1:6">
      <c r="A93" s="6" t="s">
        <v>125</v>
      </c>
      <c r="B93" s="11" t="s">
        <v>126</v>
      </c>
      <c r="C93" s="44">
        <f t="shared" si="1"/>
        <v>930720</v>
      </c>
      <c r="D93" s="44">
        <f>D96</f>
        <v>930720</v>
      </c>
      <c r="E93" s="44">
        <f t="shared" ref="E93:F93" si="2">E96</f>
        <v>0</v>
      </c>
      <c r="F93" s="44">
        <f t="shared" si="2"/>
        <v>0</v>
      </c>
    </row>
    <row r="94" spans="1:6" ht="19.5" hidden="1">
      <c r="A94" s="8" t="s">
        <v>127</v>
      </c>
      <c r="B94" s="10" t="s">
        <v>57</v>
      </c>
      <c r="C94" s="45">
        <f t="shared" si="1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50">
        <v>41020100</v>
      </c>
      <c r="B95" s="12" t="s">
        <v>58</v>
      </c>
      <c r="C95" s="46">
        <f t="shared" si="1"/>
        <v>0</v>
      </c>
      <c r="D95" s="46"/>
      <c r="E95" s="46"/>
      <c r="F95" s="46"/>
    </row>
    <row r="96" spans="1:6" ht="30" customHeight="1">
      <c r="A96" s="8" t="s">
        <v>158</v>
      </c>
      <c r="B96" s="10" t="s">
        <v>159</v>
      </c>
      <c r="C96" s="45">
        <f>D96+E96</f>
        <v>930720</v>
      </c>
      <c r="D96" s="45">
        <f>SUM(D97:D98)</f>
        <v>930720</v>
      </c>
      <c r="E96" s="45">
        <f>SUM(E97:E98)</f>
        <v>0</v>
      </c>
      <c r="F96" s="45">
        <f>SUM(F97:F98)</f>
        <v>0</v>
      </c>
    </row>
    <row r="97" spans="1:8" ht="57" hidden="1" customHeight="1">
      <c r="A97" s="50">
        <v>41033300</v>
      </c>
      <c r="B97" s="12" t="s">
        <v>141</v>
      </c>
      <c r="C97" s="46">
        <f>D97+E97</f>
        <v>0</v>
      </c>
      <c r="D97" s="46">
        <v>0</v>
      </c>
      <c r="E97" s="46">
        <v>0</v>
      </c>
      <c r="F97" s="46"/>
    </row>
    <row r="98" spans="1:8" ht="129.75" customHeight="1">
      <c r="A98" s="38">
        <v>41057900</v>
      </c>
      <c r="B98" s="51" t="s">
        <v>157</v>
      </c>
      <c r="C98" s="46">
        <f t="shared" si="1"/>
        <v>930720</v>
      </c>
      <c r="D98" s="46">
        <v>930720</v>
      </c>
      <c r="E98" s="46"/>
      <c r="F98" s="46"/>
    </row>
    <row r="99" spans="1:8" ht="71.650000000000006" hidden="1" customHeight="1">
      <c r="A99" s="50">
        <v>41057700</v>
      </c>
      <c r="B99" s="12" t="s">
        <v>140</v>
      </c>
      <c r="C99" s="46">
        <f t="shared" si="1"/>
        <v>0</v>
      </c>
      <c r="D99" s="46"/>
      <c r="E99" s="46"/>
      <c r="F99" s="46"/>
    </row>
    <row r="100" spans="1:8" ht="103.5" hidden="1" customHeight="1">
      <c r="A100" s="50">
        <v>41059300</v>
      </c>
      <c r="B100" s="12" t="s">
        <v>146</v>
      </c>
      <c r="C100" s="46">
        <f>D100+E100</f>
        <v>0</v>
      </c>
      <c r="D100" s="46"/>
      <c r="E100" s="46"/>
      <c r="F100" s="46"/>
    </row>
    <row r="101" spans="1:8" s="22" customFormat="1" ht="40.15" hidden="1" customHeight="1">
      <c r="A101" s="25">
        <v>42000000</v>
      </c>
      <c r="B101" s="26" t="s">
        <v>135</v>
      </c>
      <c r="C101" s="48">
        <f t="shared" si="1"/>
        <v>0</v>
      </c>
      <c r="D101" s="48">
        <f>D102</f>
        <v>0</v>
      </c>
      <c r="E101" s="48">
        <f>E102</f>
        <v>0</v>
      </c>
      <c r="F101" s="48">
        <f>F102</f>
        <v>0</v>
      </c>
    </row>
    <row r="102" spans="1:8" s="22" customFormat="1" ht="26.65" hidden="1" customHeight="1">
      <c r="A102" s="27" t="s">
        <v>136</v>
      </c>
      <c r="B102" s="28" t="s">
        <v>137</v>
      </c>
      <c r="C102" s="49">
        <f>D102+E102</f>
        <v>0</v>
      </c>
      <c r="D102" s="49"/>
      <c r="E102" s="49">
        <f>E103</f>
        <v>0</v>
      </c>
      <c r="F102" s="49"/>
    </row>
    <row r="103" spans="1:8" s="22" customFormat="1" ht="26.65" hidden="1" customHeight="1">
      <c r="A103" s="23">
        <v>42020500</v>
      </c>
      <c r="B103" s="24" t="s">
        <v>138</v>
      </c>
      <c r="C103" s="37">
        <f t="shared" si="1"/>
        <v>0</v>
      </c>
      <c r="D103" s="37"/>
      <c r="E103" s="37"/>
      <c r="F103" s="37"/>
    </row>
    <row r="104" spans="1:8" ht="22.9" customHeight="1">
      <c r="A104" s="6" t="s">
        <v>65</v>
      </c>
      <c r="B104" s="11" t="s">
        <v>8</v>
      </c>
      <c r="C104" s="44">
        <f>D104+E104</f>
        <v>930720</v>
      </c>
      <c r="D104" s="44">
        <f>D12+D55+D85+D92</f>
        <v>930720</v>
      </c>
      <c r="E104" s="44">
        <f>E12+E55+E85+E92</f>
        <v>0</v>
      </c>
      <c r="F104" s="44">
        <f>F12+F55+F85+F92</f>
        <v>0</v>
      </c>
    </row>
    <row r="105" spans="1:8">
      <c r="A105" s="13"/>
      <c r="B105" s="14"/>
      <c r="C105" s="19"/>
      <c r="D105" s="20"/>
      <c r="E105" s="20"/>
      <c r="F105" s="14"/>
    </row>
    <row r="106" spans="1:8">
      <c r="A106" s="13"/>
      <c r="B106" s="14"/>
      <c r="C106" s="21"/>
      <c r="D106" s="21"/>
      <c r="E106" s="20"/>
      <c r="F106" s="15"/>
    </row>
    <row r="107" spans="1:8" ht="18" customHeight="1">
      <c r="A107" s="53" t="s">
        <v>155</v>
      </c>
      <c r="B107" s="53"/>
      <c r="C107" s="42"/>
      <c r="D107" s="42"/>
      <c r="E107" s="54" t="s">
        <v>156</v>
      </c>
      <c r="F107" s="54"/>
      <c r="G107" s="16"/>
      <c r="H107" s="17"/>
    </row>
    <row r="109" spans="1:8">
      <c r="C109" s="18"/>
      <c r="D109" s="18"/>
      <c r="E109" s="18"/>
      <c r="F109" s="18"/>
    </row>
    <row r="110" spans="1:8">
      <c r="A110" s="52"/>
      <c r="B110" s="52"/>
    </row>
    <row r="111" spans="1:8">
      <c r="C111" s="18"/>
      <c r="D111" s="18"/>
      <c r="E111" s="18"/>
      <c r="F111" s="18"/>
    </row>
    <row r="113" spans="3:6">
      <c r="C113" s="18"/>
      <c r="D113" s="18"/>
      <c r="E113" s="18"/>
      <c r="F113" s="18"/>
    </row>
  </sheetData>
  <mergeCells count="12">
    <mergeCell ref="H1:J1"/>
    <mergeCell ref="A4:F4"/>
    <mergeCell ref="A8:F8"/>
    <mergeCell ref="A5:F5"/>
    <mergeCell ref="D9:D10"/>
    <mergeCell ref="E9:F9"/>
    <mergeCell ref="A110:B110"/>
    <mergeCell ref="A107:B107"/>
    <mergeCell ref="E107:F107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2025-11-14T10:11:43Z</dcterms:modified>
</cp:coreProperties>
</file>